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7" sheetId="1" r:id="rId1"/>
  </sheets>
  <calcPr calcId="145621"/>
</workbook>
</file>

<file path=xl/calcChain.xml><?xml version="1.0" encoding="utf-8"?>
<calcChain xmlns="http://schemas.openxmlformats.org/spreadsheetml/2006/main">
  <c r="I42" i="1" l="1"/>
  <c r="J41" i="1"/>
  <c r="I41" i="1"/>
  <c r="J40" i="1"/>
  <c r="I40" i="1"/>
  <c r="I39" i="1"/>
  <c r="I38" i="1"/>
  <c r="J37" i="1"/>
  <c r="I37" i="1"/>
  <c r="J36" i="1"/>
  <c r="I36" i="1"/>
  <c r="I35" i="1"/>
  <c r="I34" i="1"/>
  <c r="J33" i="1"/>
  <c r="I33" i="1"/>
  <c r="J32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L10" i="1"/>
  <c r="K10" i="1"/>
  <c r="J10" i="1"/>
  <c r="I10" i="1" s="1"/>
  <c r="I9" i="1" s="1"/>
  <c r="I43" i="1" s="1"/>
  <c r="L9" i="1"/>
  <c r="L43" i="1" s="1"/>
  <c r="K9" i="1"/>
  <c r="K43" i="1" s="1"/>
  <c r="J9" i="1"/>
  <c r="J43" i="1" s="1"/>
</calcChain>
</file>

<file path=xl/sharedStrings.xml><?xml version="1.0" encoding="utf-8"?>
<sst xmlns="http://schemas.openxmlformats.org/spreadsheetml/2006/main" count="193" uniqueCount="142">
  <si>
    <t>Додаток 7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</si>
  <si>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</si>
  <si>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</si>
  <si>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</si>
  <si>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</si>
  <si>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</si>
  <si>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</si>
  <si>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</si>
  <si>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</si>
  <si>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</si>
  <si>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</si>
  <si>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</si>
  <si>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</si>
  <si>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</si>
  <si>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</si>
  <si>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</si>
  <si>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</si>
  <si>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</si>
  <si>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</si>
  <si>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</si>
  <si>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</si>
  <si>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</si>
  <si>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</si>
  <si>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</si>
  <si>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</si>
  <si>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</si>
  <si>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</si>
  <si>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</si>
  <si>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</si>
  <si>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</si>
  <si>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</si>
  <si>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</si>
  <si>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</si>
  <si>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</si>
  <si>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</si>
  <si>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</si>
  <si>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</si>
  <si>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</si>
  <si>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</si>
  <si>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</si>
  <si>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</si>
  <si>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</si>
  <si>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</si>
  <si>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</si>
  <si>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Програми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</si>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</sst>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5"/>
  <sheetViews>
    <sheetView tabSelected="1" topLeftCell="C1" workbookViewId="0"/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48" t="s">
        <v>0</v>
      </c>
      <c r="K1" s="49"/>
      <c r="L1" s="49"/>
      <c r="M1" s="49"/>
      <c r="N1" s="49"/>
      <c r="O1" s="49"/>
      <c r="P1" s="49"/>
      <c r="Q1" s="49"/>
      <c r="R1" s="49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48" t="s">
        <v>1</v>
      </c>
      <c r="K2" s="49"/>
      <c r="L2" s="49"/>
      <c r="M2" s="49"/>
      <c r="N2" s="49"/>
      <c r="O2" s="49"/>
      <c r="P2" s="49"/>
      <c r="Q2" s="49"/>
      <c r="R2" s="49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50" t="s">
        <v>2</v>
      </c>
      <c r="K3" s="49"/>
      <c r="L3" s="49"/>
      <c r="M3" s="49"/>
      <c r="N3" s="49"/>
      <c r="O3" s="49"/>
      <c r="P3" s="49"/>
      <c r="Q3" s="49"/>
      <c r="R3" s="49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50" t="s">
        <v>3</v>
      </c>
      <c r="K4" s="49"/>
      <c r="L4" s="49"/>
      <c r="M4" s="49"/>
      <c r="N4" s="49"/>
      <c r="O4" s="49"/>
      <c r="P4" s="49"/>
      <c r="Q4" s="49"/>
      <c r="R4" s="49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51" t="s">
        <v>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6</v>
      </c>
      <c r="C7" s="52" t="s">
        <v>7</v>
      </c>
      <c r="D7" s="52" t="s">
        <v>8</v>
      </c>
      <c r="E7" s="52" t="s">
        <v>9</v>
      </c>
      <c r="F7" s="52" t="s">
        <v>10</v>
      </c>
      <c r="G7" s="52" t="s">
        <v>11</v>
      </c>
      <c r="H7" s="52" t="s">
        <v>12</v>
      </c>
      <c r="I7" s="54" t="s">
        <v>13</v>
      </c>
      <c r="J7" s="55" t="s">
        <v>14</v>
      </c>
      <c r="K7" s="56" t="s">
        <v>15</v>
      </c>
      <c r="L7" s="5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53"/>
      <c r="D8" s="53"/>
      <c r="E8" s="53"/>
      <c r="F8" s="53"/>
      <c r="G8" s="53"/>
      <c r="H8" s="53"/>
      <c r="I8" s="53"/>
      <c r="J8" s="53"/>
      <c r="K8" s="10" t="s">
        <v>16</v>
      </c>
      <c r="L8" s="10" t="s">
        <v>17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18</v>
      </c>
      <c r="D9" s="13"/>
      <c r="E9" s="13"/>
      <c r="F9" s="14" t="s">
        <v>19</v>
      </c>
      <c r="G9" s="15"/>
      <c r="H9" s="16"/>
      <c r="I9" s="17">
        <f t="shared" ref="I9:L9" si="0">I10</f>
        <v>31619566</v>
      </c>
      <c r="J9" s="17">
        <f t="shared" si="0"/>
        <v>24227866</v>
      </c>
      <c r="K9" s="17">
        <f t="shared" si="0"/>
        <v>7391700</v>
      </c>
      <c r="L9" s="17">
        <f t="shared" si="0"/>
        <v>7326900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20</v>
      </c>
      <c r="D10" s="19"/>
      <c r="E10" s="19"/>
      <c r="F10" s="20" t="s">
        <v>21</v>
      </c>
      <c r="G10" s="21"/>
      <c r="H10" s="22"/>
      <c r="I10" s="17">
        <f t="shared" ref="I10:I39" si="1">J10+K10</f>
        <v>31619566</v>
      </c>
      <c r="J10" s="17">
        <f t="shared" ref="J10:L10" si="2">SUM(J11:J31)</f>
        <v>24227866</v>
      </c>
      <c r="K10" s="17">
        <f t="shared" si="2"/>
        <v>7391700</v>
      </c>
      <c r="L10" s="17">
        <f t="shared" si="2"/>
        <v>7326900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22</v>
      </c>
      <c r="D11" s="19" t="s">
        <v>23</v>
      </c>
      <c r="E11" s="19" t="s">
        <v>24</v>
      </c>
      <c r="F11" s="23" t="s">
        <v>25</v>
      </c>
      <c r="G11" s="23" t="s">
        <v>26</v>
      </c>
      <c r="H11" s="23" t="s">
        <v>27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22</v>
      </c>
      <c r="D12" s="25" t="s">
        <v>23</v>
      </c>
      <c r="E12" s="25" t="s">
        <v>24</v>
      </c>
      <c r="F12" s="26" t="s">
        <v>25</v>
      </c>
      <c r="G12" s="27" t="s">
        <v>28</v>
      </c>
      <c r="H12" s="23" t="s">
        <v>29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30</v>
      </c>
      <c r="D13" s="25" t="s">
        <v>31</v>
      </c>
      <c r="E13" s="25" t="s">
        <v>32</v>
      </c>
      <c r="F13" s="26" t="s">
        <v>33</v>
      </c>
      <c r="G13" s="28" t="s">
        <v>34</v>
      </c>
      <c r="H13" s="23" t="s">
        <v>35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30</v>
      </c>
      <c r="D14" s="25" t="s">
        <v>31</v>
      </c>
      <c r="E14" s="25" t="s">
        <v>32</v>
      </c>
      <c r="F14" s="26" t="s">
        <v>33</v>
      </c>
      <c r="G14" s="29" t="s">
        <v>36</v>
      </c>
      <c r="H14" s="23" t="s">
        <v>37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38</v>
      </c>
      <c r="D15" s="19" t="s">
        <v>39</v>
      </c>
      <c r="E15" s="19" t="s">
        <v>40</v>
      </c>
      <c r="F15" s="23" t="s">
        <v>41</v>
      </c>
      <c r="G15" s="30" t="s">
        <v>42</v>
      </c>
      <c r="H15" s="23" t="s">
        <v>43</v>
      </c>
      <c r="I15" s="24">
        <f t="shared" si="1"/>
        <v>1073500</v>
      </c>
      <c r="J15" s="24">
        <v>1073500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38</v>
      </c>
      <c r="D16" s="19" t="s">
        <v>39</v>
      </c>
      <c r="E16" s="19" t="s">
        <v>40</v>
      </c>
      <c r="F16" s="23" t="s">
        <v>41</v>
      </c>
      <c r="G16" s="31" t="s">
        <v>44</v>
      </c>
      <c r="H16" s="23" t="s">
        <v>45</v>
      </c>
      <c r="I16" s="24">
        <f t="shared" si="1"/>
        <v>621400</v>
      </c>
      <c r="J16" s="24">
        <v>621400</v>
      </c>
      <c r="K16" s="2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51" customHeight="1" x14ac:dyDescent="0.2">
      <c r="A17" s="11"/>
      <c r="B17" s="12"/>
      <c r="C17" s="10" t="s">
        <v>46</v>
      </c>
      <c r="D17" s="10" t="s">
        <v>47</v>
      </c>
      <c r="E17" s="32" t="s">
        <v>48</v>
      </c>
      <c r="F17" s="33" t="s">
        <v>49</v>
      </c>
      <c r="G17" s="34" t="s">
        <v>50</v>
      </c>
      <c r="H17" s="23" t="s">
        <v>51</v>
      </c>
      <c r="I17" s="24">
        <f t="shared" si="1"/>
        <v>330000</v>
      </c>
      <c r="J17" s="24"/>
      <c r="K17" s="24">
        <v>330000</v>
      </c>
      <c r="L17" s="24">
        <v>330000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76.5" customHeight="1" x14ac:dyDescent="0.2">
      <c r="A18" s="11"/>
      <c r="B18" s="12"/>
      <c r="C18" s="10" t="s">
        <v>46</v>
      </c>
      <c r="D18" s="10" t="s">
        <v>47</v>
      </c>
      <c r="E18" s="32" t="s">
        <v>48</v>
      </c>
      <c r="F18" s="33" t="s">
        <v>49</v>
      </c>
      <c r="G18" s="28" t="s">
        <v>52</v>
      </c>
      <c r="H18" s="23" t="s">
        <v>45</v>
      </c>
      <c r="I18" s="24">
        <f t="shared" si="1"/>
        <v>470000</v>
      </c>
      <c r="J18" s="24"/>
      <c r="K18" s="24">
        <v>470000</v>
      </c>
      <c r="L18" s="24">
        <v>470000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51" customHeight="1" x14ac:dyDescent="0.2">
      <c r="A19" s="11"/>
      <c r="B19" s="12"/>
      <c r="C19" s="10" t="s">
        <v>53</v>
      </c>
      <c r="D19" s="10" t="s">
        <v>54</v>
      </c>
      <c r="E19" s="32" t="s">
        <v>55</v>
      </c>
      <c r="F19" s="33" t="s">
        <v>56</v>
      </c>
      <c r="G19" s="23" t="s">
        <v>57</v>
      </c>
      <c r="H19" s="23" t="s">
        <v>58</v>
      </c>
      <c r="I19" s="24">
        <f t="shared" si="1"/>
        <v>1396700</v>
      </c>
      <c r="J19" s="24"/>
      <c r="K19" s="35">
        <v>1396700</v>
      </c>
      <c r="L19" s="35">
        <v>1396700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51" customHeight="1" x14ac:dyDescent="0.2">
      <c r="A20" s="11"/>
      <c r="B20" s="12"/>
      <c r="C20" s="19" t="s">
        <v>59</v>
      </c>
      <c r="D20" s="19" t="s">
        <v>60</v>
      </c>
      <c r="E20" s="19" t="s">
        <v>55</v>
      </c>
      <c r="F20" s="23" t="s">
        <v>61</v>
      </c>
      <c r="G20" s="23" t="s">
        <v>57</v>
      </c>
      <c r="H20" s="23" t="s">
        <v>58</v>
      </c>
      <c r="I20" s="24">
        <f t="shared" si="1"/>
        <v>13219402</v>
      </c>
      <c r="J20" s="35">
        <v>9077202</v>
      </c>
      <c r="K20" s="35">
        <v>4142200</v>
      </c>
      <c r="L20" s="35">
        <v>4142200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61.5" customHeight="1" x14ac:dyDescent="0.2">
      <c r="A21" s="11"/>
      <c r="B21" s="12"/>
      <c r="C21" s="19" t="s">
        <v>62</v>
      </c>
      <c r="D21" s="19" t="s">
        <v>63</v>
      </c>
      <c r="E21" s="19" t="s">
        <v>64</v>
      </c>
      <c r="F21" s="23" t="s">
        <v>65</v>
      </c>
      <c r="G21" s="23" t="s">
        <v>57</v>
      </c>
      <c r="H21" s="23" t="s">
        <v>58</v>
      </c>
      <c r="I21" s="24">
        <f t="shared" si="1"/>
        <v>3966100</v>
      </c>
      <c r="J21" s="35">
        <v>3966100</v>
      </c>
      <c r="K21" s="24"/>
      <c r="L21" s="24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61.5" customHeight="1" x14ac:dyDescent="0.2">
      <c r="A22" s="11"/>
      <c r="B22" s="12"/>
      <c r="C22" s="10" t="s">
        <v>66</v>
      </c>
      <c r="D22" s="10" t="s">
        <v>67</v>
      </c>
      <c r="E22" s="36" t="s">
        <v>68</v>
      </c>
      <c r="F22" s="37" t="s">
        <v>69</v>
      </c>
      <c r="G22" s="23" t="s">
        <v>57</v>
      </c>
      <c r="H22" s="23" t="s">
        <v>58</v>
      </c>
      <c r="I22" s="24">
        <f t="shared" si="1"/>
        <v>6290344</v>
      </c>
      <c r="J22" s="35">
        <v>6290344</v>
      </c>
      <c r="K22" s="24"/>
      <c r="L22" s="24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0" t="s">
        <v>70</v>
      </c>
      <c r="D23" s="10" t="s">
        <v>71</v>
      </c>
      <c r="E23" s="32" t="s">
        <v>72</v>
      </c>
      <c r="F23" s="33" t="s">
        <v>73</v>
      </c>
      <c r="G23" s="29" t="s">
        <v>74</v>
      </c>
      <c r="H23" s="23" t="s">
        <v>75</v>
      </c>
      <c r="I23" s="24">
        <f t="shared" si="1"/>
        <v>173000</v>
      </c>
      <c r="J23" s="24">
        <v>173000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38" t="s">
        <v>76</v>
      </c>
      <c r="D24" s="38" t="s">
        <v>77</v>
      </c>
      <c r="E24" s="39" t="s">
        <v>78</v>
      </c>
      <c r="F24" s="33" t="s">
        <v>79</v>
      </c>
      <c r="G24" s="23" t="s">
        <v>57</v>
      </c>
      <c r="H24" s="23" t="s">
        <v>58</v>
      </c>
      <c r="I24" s="24">
        <f t="shared" si="1"/>
        <v>988000</v>
      </c>
      <c r="J24" s="24"/>
      <c r="K24" s="24">
        <v>988000</v>
      </c>
      <c r="L24" s="24">
        <v>988000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38.25" customHeight="1" x14ac:dyDescent="0.2">
      <c r="A25" s="11"/>
      <c r="B25" s="12"/>
      <c r="C25" s="19" t="s">
        <v>80</v>
      </c>
      <c r="D25" s="19" t="s">
        <v>81</v>
      </c>
      <c r="E25" s="19" t="s">
        <v>82</v>
      </c>
      <c r="F25" s="23" t="s">
        <v>83</v>
      </c>
      <c r="G25" s="30" t="s">
        <v>84</v>
      </c>
      <c r="H25" s="23" t="s">
        <v>85</v>
      </c>
      <c r="I25" s="24">
        <f t="shared" si="1"/>
        <v>64800</v>
      </c>
      <c r="J25" s="24"/>
      <c r="K25" s="24">
        <v>64800</v>
      </c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51" customHeight="1" x14ac:dyDescent="0.2">
      <c r="A26" s="11"/>
      <c r="B26" s="12"/>
      <c r="C26" s="10" t="s">
        <v>86</v>
      </c>
      <c r="D26" s="10" t="s">
        <v>87</v>
      </c>
      <c r="E26" s="32" t="s">
        <v>88</v>
      </c>
      <c r="F26" s="33" t="s">
        <v>89</v>
      </c>
      <c r="G26" s="28" t="s">
        <v>90</v>
      </c>
      <c r="H26" s="23" t="s">
        <v>91</v>
      </c>
      <c r="I26" s="24">
        <f t="shared" si="1"/>
        <v>50000</v>
      </c>
      <c r="J26" s="24">
        <v>50000</v>
      </c>
      <c r="K26" s="24"/>
      <c r="L26" s="24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76.5" customHeight="1" x14ac:dyDescent="0.2">
      <c r="A27" s="11"/>
      <c r="B27" s="12"/>
      <c r="C27" s="10" t="s">
        <v>86</v>
      </c>
      <c r="D27" s="10" t="s">
        <v>87</v>
      </c>
      <c r="E27" s="32" t="s">
        <v>88</v>
      </c>
      <c r="F27" s="33" t="s">
        <v>89</v>
      </c>
      <c r="G27" s="28" t="s">
        <v>92</v>
      </c>
      <c r="H27" s="23" t="s">
        <v>93</v>
      </c>
      <c r="I27" s="24">
        <f t="shared" si="1"/>
        <v>50000</v>
      </c>
      <c r="J27" s="24">
        <v>50000</v>
      </c>
      <c r="K27" s="24"/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63.75" customHeight="1" x14ac:dyDescent="0.2">
      <c r="A28" s="11"/>
      <c r="B28" s="12"/>
      <c r="C28" s="10" t="s">
        <v>86</v>
      </c>
      <c r="D28" s="10" t="s">
        <v>87</v>
      </c>
      <c r="E28" s="32" t="s">
        <v>88</v>
      </c>
      <c r="F28" s="33" t="s">
        <v>89</v>
      </c>
      <c r="G28" s="28" t="s">
        <v>94</v>
      </c>
      <c r="H28" s="23" t="s">
        <v>95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86</v>
      </c>
      <c r="D29" s="10" t="s">
        <v>87</v>
      </c>
      <c r="E29" s="32" t="s">
        <v>88</v>
      </c>
      <c r="F29" s="33" t="s">
        <v>89</v>
      </c>
      <c r="G29" s="28" t="s">
        <v>96</v>
      </c>
      <c r="H29" s="23" t="s">
        <v>97</v>
      </c>
      <c r="I29" s="24">
        <f t="shared" si="1"/>
        <v>20000</v>
      </c>
      <c r="J29" s="24">
        <v>20000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76.5" customHeight="1" x14ac:dyDescent="0.2">
      <c r="A30" s="11"/>
      <c r="B30" s="12"/>
      <c r="C30" s="10" t="s">
        <v>86</v>
      </c>
      <c r="D30" s="10" t="s">
        <v>87</v>
      </c>
      <c r="E30" s="32" t="s">
        <v>88</v>
      </c>
      <c r="F30" s="33" t="s">
        <v>89</v>
      </c>
      <c r="G30" s="28" t="s">
        <v>98</v>
      </c>
      <c r="H30" s="23" t="s">
        <v>99</v>
      </c>
      <c r="I30" s="24">
        <f t="shared" si="1"/>
        <v>20000</v>
      </c>
      <c r="J30" s="24">
        <v>20000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89.25" customHeight="1" x14ac:dyDescent="0.2">
      <c r="A31" s="11"/>
      <c r="B31" s="12"/>
      <c r="C31" s="10" t="s">
        <v>86</v>
      </c>
      <c r="D31" s="10" t="s">
        <v>87</v>
      </c>
      <c r="E31" s="32" t="s">
        <v>88</v>
      </c>
      <c r="F31" s="33" t="s">
        <v>89</v>
      </c>
      <c r="G31" s="28" t="s">
        <v>100</v>
      </c>
      <c r="H31" s="23" t="s">
        <v>101</v>
      </c>
      <c r="I31" s="24">
        <f t="shared" si="1"/>
        <v>10000</v>
      </c>
      <c r="J31" s="24">
        <v>10000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4.25" customHeight="1" x14ac:dyDescent="0.2">
      <c r="A32" s="11"/>
      <c r="B32" s="12"/>
      <c r="C32" s="13" t="s">
        <v>102</v>
      </c>
      <c r="D32" s="19"/>
      <c r="E32" s="19"/>
      <c r="F32" s="20" t="s">
        <v>103</v>
      </c>
      <c r="G32" s="30"/>
      <c r="H32" s="23"/>
      <c r="I32" s="17">
        <f t="shared" si="1"/>
        <v>262000</v>
      </c>
      <c r="J32" s="17">
        <f>J33</f>
        <v>262000</v>
      </c>
      <c r="K32" s="17"/>
      <c r="L32" s="17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4.25" customHeight="1" x14ac:dyDescent="0.2">
      <c r="A33" s="11"/>
      <c r="B33" s="12"/>
      <c r="C33" s="13" t="s">
        <v>104</v>
      </c>
      <c r="D33" s="19"/>
      <c r="E33" s="19"/>
      <c r="F33" s="20" t="s">
        <v>105</v>
      </c>
      <c r="G33" s="30"/>
      <c r="H33" s="23"/>
      <c r="I33" s="17">
        <f t="shared" si="1"/>
        <v>262000</v>
      </c>
      <c r="J33" s="17">
        <f>J34+J35</f>
        <v>262000</v>
      </c>
      <c r="K33" s="17"/>
      <c r="L33" s="17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38.25" customHeight="1" x14ac:dyDescent="0.2">
      <c r="A34" s="11"/>
      <c r="B34" s="12"/>
      <c r="C34" s="10" t="s">
        <v>106</v>
      </c>
      <c r="D34" s="10" t="s">
        <v>107</v>
      </c>
      <c r="E34" s="36" t="s">
        <v>108</v>
      </c>
      <c r="F34" s="37" t="s">
        <v>109</v>
      </c>
      <c r="G34" s="28" t="s">
        <v>110</v>
      </c>
      <c r="H34" s="23" t="s">
        <v>111</v>
      </c>
      <c r="I34" s="24">
        <f t="shared" si="1"/>
        <v>63000</v>
      </c>
      <c r="J34" s="35">
        <v>63000</v>
      </c>
      <c r="K34" s="24"/>
      <c r="L34" s="24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51" customHeight="1" x14ac:dyDescent="0.2">
      <c r="A35" s="11"/>
      <c r="B35" s="12"/>
      <c r="C35" s="10" t="s">
        <v>112</v>
      </c>
      <c r="D35" s="10" t="s">
        <v>113</v>
      </c>
      <c r="E35" s="32" t="s">
        <v>114</v>
      </c>
      <c r="F35" s="33" t="s">
        <v>115</v>
      </c>
      <c r="G35" s="34" t="s">
        <v>116</v>
      </c>
      <c r="H35" s="23" t="s">
        <v>117</v>
      </c>
      <c r="I35" s="24">
        <f t="shared" si="1"/>
        <v>199000</v>
      </c>
      <c r="J35" s="24">
        <v>199000</v>
      </c>
      <c r="K35" s="24"/>
      <c r="L35" s="24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4.25" customHeight="1" x14ac:dyDescent="0.2">
      <c r="A36" s="11"/>
      <c r="B36" s="12"/>
      <c r="C36" s="40" t="s">
        <v>118</v>
      </c>
      <c r="D36" s="19"/>
      <c r="E36" s="19"/>
      <c r="F36" s="20" t="s">
        <v>119</v>
      </c>
      <c r="G36" s="30"/>
      <c r="H36" s="23"/>
      <c r="I36" s="17">
        <f t="shared" si="1"/>
        <v>556400</v>
      </c>
      <c r="J36" s="17">
        <f>J37</f>
        <v>556400</v>
      </c>
      <c r="K36" s="17"/>
      <c r="L36" s="17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4.25" customHeight="1" x14ac:dyDescent="0.2">
      <c r="A37" s="11"/>
      <c r="B37" s="12"/>
      <c r="C37" s="40" t="s">
        <v>120</v>
      </c>
      <c r="D37" s="19"/>
      <c r="E37" s="19"/>
      <c r="F37" s="20" t="s">
        <v>121</v>
      </c>
      <c r="G37" s="30"/>
      <c r="H37" s="23"/>
      <c r="I37" s="17">
        <f t="shared" si="1"/>
        <v>556400</v>
      </c>
      <c r="J37" s="17">
        <f>J38+J39</f>
        <v>556400</v>
      </c>
      <c r="K37" s="17"/>
      <c r="L37" s="17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38.25" customHeight="1" x14ac:dyDescent="0.2">
      <c r="A38" s="11"/>
      <c r="B38" s="12"/>
      <c r="C38" s="10" t="s">
        <v>122</v>
      </c>
      <c r="D38" s="10" t="s">
        <v>107</v>
      </c>
      <c r="E38" s="36" t="s">
        <v>108</v>
      </c>
      <c r="F38" s="37" t="s">
        <v>109</v>
      </c>
      <c r="G38" s="28" t="s">
        <v>110</v>
      </c>
      <c r="H38" s="23" t="s">
        <v>123</v>
      </c>
      <c r="I38" s="24">
        <f t="shared" si="1"/>
        <v>22500</v>
      </c>
      <c r="J38" s="24">
        <v>22500</v>
      </c>
      <c r="K38" s="24"/>
      <c r="L38" s="24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63.75" customHeight="1" x14ac:dyDescent="0.2">
      <c r="A39" s="11"/>
      <c r="B39" s="12"/>
      <c r="C39" s="10" t="s">
        <v>124</v>
      </c>
      <c r="D39" s="10" t="s">
        <v>125</v>
      </c>
      <c r="E39" s="36" t="s">
        <v>126</v>
      </c>
      <c r="F39" s="37" t="s">
        <v>127</v>
      </c>
      <c r="G39" s="27" t="s">
        <v>128</v>
      </c>
      <c r="H39" s="23" t="s">
        <v>129</v>
      </c>
      <c r="I39" s="24">
        <f t="shared" si="1"/>
        <v>533900</v>
      </c>
      <c r="J39" s="24">
        <v>533900</v>
      </c>
      <c r="K39" s="24"/>
      <c r="L39" s="24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4.25" customHeight="1" x14ac:dyDescent="0.2">
      <c r="A40" s="11"/>
      <c r="B40" s="12"/>
      <c r="C40" s="40" t="s">
        <v>130</v>
      </c>
      <c r="D40" s="40"/>
      <c r="E40" s="41"/>
      <c r="F40" s="42" t="s">
        <v>131</v>
      </c>
      <c r="G40" s="23"/>
      <c r="H40" s="23"/>
      <c r="I40" s="17">
        <f t="shared" ref="I40:J40" si="3">I41</f>
        <v>369500</v>
      </c>
      <c r="J40" s="17">
        <f t="shared" si="3"/>
        <v>369500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4.25" customHeight="1" x14ac:dyDescent="0.2">
      <c r="A41" s="11"/>
      <c r="B41" s="12"/>
      <c r="C41" s="40" t="s">
        <v>132</v>
      </c>
      <c r="D41" s="40"/>
      <c r="E41" s="41"/>
      <c r="F41" s="42" t="s">
        <v>133</v>
      </c>
      <c r="G41" s="23"/>
      <c r="H41" s="23"/>
      <c r="I41" s="17">
        <f t="shared" ref="I41:J41" si="4">I42</f>
        <v>369500</v>
      </c>
      <c r="J41" s="17">
        <f t="shared" si="4"/>
        <v>369500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59.25" customHeight="1" x14ac:dyDescent="0.2">
      <c r="A42" s="11"/>
      <c r="B42" s="12"/>
      <c r="C42" s="10" t="s">
        <v>134</v>
      </c>
      <c r="D42" s="10" t="s">
        <v>135</v>
      </c>
      <c r="E42" s="32" t="s">
        <v>88</v>
      </c>
      <c r="F42" s="33" t="s">
        <v>136</v>
      </c>
      <c r="G42" s="34" t="s">
        <v>137</v>
      </c>
      <c r="H42" s="23" t="s">
        <v>138</v>
      </c>
      <c r="I42" s="24">
        <f>J42+K42</f>
        <v>369500</v>
      </c>
      <c r="J42" s="24">
        <v>369500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customHeight="1" x14ac:dyDescent="0.2">
      <c r="A43" s="1"/>
      <c r="B43" s="38"/>
      <c r="C43" s="40"/>
      <c r="D43" s="13"/>
      <c r="E43" s="13"/>
      <c r="F43" s="43" t="s">
        <v>139</v>
      </c>
      <c r="G43" s="44"/>
      <c r="H43" s="16"/>
      <c r="I43" s="17">
        <f t="shared" ref="I43:J43" si="5">I9+I32+I36+I40</f>
        <v>32807466</v>
      </c>
      <c r="J43" s="17">
        <f t="shared" si="5"/>
        <v>25415766</v>
      </c>
      <c r="K43" s="17">
        <f t="shared" ref="K43:L43" si="6">K9+K32+K36</f>
        <v>7391700</v>
      </c>
      <c r="L43" s="17">
        <f t="shared" si="6"/>
        <v>7326900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5">
      <c r="A44" s="1"/>
      <c r="B44" s="45"/>
      <c r="C44" s="45"/>
      <c r="D44" s="45"/>
      <c r="E44" s="45"/>
      <c r="F44" s="45"/>
      <c r="G44" s="45"/>
      <c r="H44" s="45"/>
      <c r="I44" s="46"/>
      <c r="J44" s="45"/>
      <c r="K44" s="45"/>
      <c r="L44" s="4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1"/>
      <c r="B45" s="47"/>
      <c r="C45" s="45"/>
      <c r="D45" s="45"/>
      <c r="E45" s="45"/>
      <c r="F45" s="45" t="s">
        <v>140</v>
      </c>
      <c r="G45" s="45"/>
      <c r="H45" s="45" t="s">
        <v>141</v>
      </c>
      <c r="I45" s="45"/>
      <c r="J45" s="45"/>
      <c r="K45" s="45"/>
      <c r="L45" s="4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orientation="landscape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2020-09-30T05:05:12Z</dcterms:created>
  <dcterms:modified xsi:type="dcterms:W3CDTF">2020-09-30T05:05:12Z</dcterms:modified>
</cp:coreProperties>
</file>